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va.jelen\Documents\000EVA\000 ZEVS\A-PREHRANA\01-JN\A-NOV RAZPIS-2021\"/>
    </mc:Choice>
  </mc:AlternateContent>
  <bookViews>
    <workbookView xWindow="0" yWindow="0" windowWidth="28800" windowHeight="12300"/>
  </bookViews>
  <sheets>
    <sheet name="3.3 Mlečni iz ekološkega mleka" sheetId="1" r:id="rId1"/>
  </sheets>
  <definedNames>
    <definedName name="_xlnm.Print_Titles" localSheetId="0">'3.3 Mlečni iz ekološkega mleka'!$5:$5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" i="1" l="1"/>
  <c r="S12" i="1" s="1"/>
  <c r="T12" i="1" s="1"/>
  <c r="U12" i="1" s="1"/>
  <c r="Q12" i="1"/>
  <c r="J12" i="1"/>
  <c r="H12" i="1"/>
  <c r="R11" i="1"/>
  <c r="Q11" i="1"/>
  <c r="L11" i="1"/>
  <c r="S11" i="1" s="1"/>
  <c r="T11" i="1" s="1"/>
  <c r="U11" i="1" s="1"/>
  <c r="J11" i="1"/>
  <c r="H11" i="1"/>
  <c r="R10" i="1"/>
  <c r="Q10" i="1"/>
  <c r="L10" i="1"/>
  <c r="S10" i="1" s="1"/>
  <c r="T10" i="1" s="1"/>
  <c r="U10" i="1" s="1"/>
  <c r="J10" i="1"/>
  <c r="H10" i="1"/>
  <c r="R9" i="1"/>
  <c r="Q9" i="1"/>
  <c r="L9" i="1"/>
  <c r="S9" i="1" s="1"/>
  <c r="T9" i="1" s="1"/>
  <c r="U9" i="1" s="1"/>
  <c r="J9" i="1"/>
  <c r="H9" i="1"/>
  <c r="R8" i="1"/>
  <c r="Q8" i="1"/>
  <c r="L8" i="1"/>
  <c r="J8" i="1"/>
  <c r="H8" i="1"/>
  <c r="R7" i="1"/>
  <c r="Q7" i="1"/>
  <c r="L7" i="1"/>
  <c r="S7" i="1" s="1"/>
  <c r="T7" i="1" s="1"/>
  <c r="U7" i="1" s="1"/>
  <c r="J7" i="1"/>
  <c r="H7" i="1"/>
  <c r="R6" i="1"/>
  <c r="Q6" i="1"/>
  <c r="L6" i="1"/>
  <c r="S6" i="1" s="1"/>
  <c r="J6" i="1"/>
  <c r="H6" i="1"/>
  <c r="S8" i="1" l="1"/>
  <c r="T8" i="1" s="1"/>
  <c r="U8" i="1" s="1"/>
  <c r="S13" i="1"/>
  <c r="T6" i="1"/>
  <c r="U6" i="1" l="1"/>
  <c r="U13" i="1" s="1"/>
  <c r="T13" i="1"/>
</calcChain>
</file>

<file path=xl/sharedStrings.xml><?xml version="1.0" encoding="utf-8"?>
<sst xmlns="http://schemas.openxmlformats.org/spreadsheetml/2006/main" count="58" uniqueCount="52">
  <si>
    <t>SPECIFIKACIJA PREDRAČUNA</t>
  </si>
  <si>
    <t>Sklop 3.3: Mlečni izdelki - iz ekološkega mleka</t>
  </si>
  <si>
    <t>zš</t>
  </si>
  <si>
    <t>ARTIKEL</t>
  </si>
  <si>
    <t>mer. enota</t>
  </si>
  <si>
    <t>zahte-vana masa oz. vol.izd.</t>
  </si>
  <si>
    <t xml:space="preserve"> dej.masa oz.vol. Izdelka   7*</t>
  </si>
  <si>
    <t>pakiranje 6*</t>
  </si>
  <si>
    <t>merilo KAKOVOSTI (da/ne)  1*</t>
  </si>
  <si>
    <t>ponder KAKOVOSTI</t>
  </si>
  <si>
    <t>merilo embalaža (da/ne) 3*</t>
  </si>
  <si>
    <t>ponder EMB</t>
  </si>
  <si>
    <t>predvid.  količina</t>
  </si>
  <si>
    <t>količina izraž. v merski enoti</t>
  </si>
  <si>
    <t>KOMERCIALNO IME IZDELKA 4*</t>
  </si>
  <si>
    <t>ŠIFRA 5*</t>
  </si>
  <si>
    <t>cena za kos brez DDV</t>
  </si>
  <si>
    <t>% DDV</t>
  </si>
  <si>
    <t>cena za kos z DDV</t>
  </si>
  <si>
    <t>cena  izdelka na mersko enoto  brez DDV</t>
  </si>
  <si>
    <t>vrednost predvid.  količ.  izraž.v mer.enoti brez DDV</t>
  </si>
  <si>
    <t>vrednost  predvid. količ.izraž.v mer.enoti brez DDV z upoštevanimi ponderji</t>
  </si>
  <si>
    <t>vrednost predvid. količ.izraž.v mer.enoti z DDV z upoštevanimi ponderji</t>
  </si>
  <si>
    <t>jogurt, navadni, 3,2%mm</t>
  </si>
  <si>
    <t>L</t>
  </si>
  <si>
    <t>kos</t>
  </si>
  <si>
    <t>jogurt, sadni, 3,2%mm</t>
  </si>
  <si>
    <t>kefir, navadni, cca 150 g</t>
  </si>
  <si>
    <t>kefir, sadni, cca 150 g</t>
  </si>
  <si>
    <t>skuta, cca 30%, cca 1 kg</t>
  </si>
  <si>
    <t>kg</t>
  </si>
  <si>
    <t>SKUPAJ SKLOP 3.3</t>
  </si>
  <si>
    <t>Ponudnik izkazuje izvor surovin za izdelke z eko certifikatom.</t>
  </si>
  <si>
    <t>1* merilo kakovosti - Upošteva se, da ima živilo enega (ali več) certifikatov iz shem kakovosti razen, če je živilo EKO PROIZVOD, ki ga vpišete pod MERILO EKO</t>
  </si>
  <si>
    <t>Ponudnik mora ponudbi priložiti potrdilo, da ima  živilo certifikat iz sheme kakovosti</t>
  </si>
  <si>
    <t>3* merilo embalaža - Upošteva se embalaža živila, in sicer:</t>
  </si>
  <si>
    <t>- sekundarna embalaža in/ali transportna embalaža, ki vsebuje več kot 45% recikliranih materialov ali</t>
  </si>
  <si>
    <t>- embalaža, ki temelji na obnovljivih surovinah ali</t>
  </si>
  <si>
    <t>- enotna embalaža (in ne v posameznih/manjših enotah) ali</t>
  </si>
  <si>
    <t>- povratna embalaža.</t>
  </si>
  <si>
    <t>Ponudnik mora k ponudbi priložiti izjavo o tem, ali in katero merilo bo izpolnil in seznam surovin in embalažnih materialov, iz katerih je izdelana embalaža,</t>
  </si>
  <si>
    <t xml:space="preserve"> in njihov delež v celotni embalaž, ali potrdilo, da ima blago znak za okolje tipa I, iz katerega izhaja, da embalaža izpolnjuje zahteve, ali ustrezno dokazilo, iz katerega izhaja, da embalaža izpolnjuje zahteve.</t>
  </si>
  <si>
    <t>4* KOMERCIALNO IME IZDELKA - napišete točno ime artikla, s katerim lahko naročnik naroča blago</t>
  </si>
  <si>
    <t>5* ŠIFRA - napišete šifro artikla, s katero lahko naročnik naroča blago</t>
  </si>
  <si>
    <t>6* PAKIRANJE - napišete število kos artikla v kartonu</t>
  </si>
  <si>
    <t>7* DEJANSKA MASA OZ.VOLUMEN IZDELKA -   dejansko maso oz. volumen izdelka zapišite v merski enoti, ki je zapisana za izdelek (lahko se razlikuje od zahtevane mase oz. volumna)</t>
  </si>
  <si>
    <t xml:space="preserve">Primer:  pod zap.št.art.8 je zahtevan jogurt, cca 150g. V stolpcu D je zapisana zahtevana masa 0,15. Če ponujate izdelek z maso 160g, v stolpec E zapišete 0,16. </t>
  </si>
  <si>
    <r>
      <rPr>
        <b/>
        <sz val="9"/>
        <color rgb="FFFF0000"/>
        <rFont val="Calibri"/>
        <family val="2"/>
        <charset val="238"/>
      </rPr>
      <t>8* CENA ZA KOS</t>
    </r>
    <r>
      <rPr>
        <sz val="9"/>
        <color rgb="FF7030A0"/>
        <rFont val="Calibri"/>
        <family val="2"/>
        <charset val="238"/>
      </rPr>
      <t xml:space="preserve"> -</t>
    </r>
    <r>
      <rPr>
        <sz val="9"/>
        <rFont val="Calibri"/>
        <family val="2"/>
        <charset val="238"/>
      </rPr>
      <t xml:space="preserve"> je dejanska cena vašega artikla (za kos, NE NA MERSKO ENOTO)</t>
    </r>
  </si>
  <si>
    <t>Merilo za izbor v tem sklopu: najnižja vrednost v zadnjem stolpcu (vrednost predvidene količine z DDV z upoštevanimi ponderji).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</si>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</sst>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_ ;\-#,##0.00\ "/>
  </numFmts>
  <fonts count="21" x14ac:knownFonts="1">
    <font>
      <sz val="10"/>
      <name val="Arial CE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7"/>
      <color indexed="8"/>
      <name val="Calibri"/>
      <family val="2"/>
      <charset val="238"/>
      <scheme val="minor"/>
    </font>
    <font>
      <sz val="6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7"/>
      <color indexed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7030A0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9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3" fontId="1" fillId="2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5" fontId="11" fillId="0" borderId="1" xfId="0" applyNumberFormat="1" applyFont="1" applyBorder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right"/>
    </xf>
    <xf numFmtId="165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166" fontId="1" fillId="2" borderId="1" xfId="0" applyNumberFormat="1" applyFont="1" applyFill="1" applyBorder="1" applyAlignment="1" applyProtection="1">
      <alignment horizontal="right"/>
    </xf>
    <xf numFmtId="0" fontId="8" fillId="2" borderId="1" xfId="1" applyNumberFormat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left" vertical="top" wrapText="1"/>
    </xf>
    <xf numFmtId="0" fontId="1" fillId="2" borderId="1" xfId="0" applyFont="1" applyFill="1" applyBorder="1"/>
    <xf numFmtId="165" fontId="1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8" fillId="0" borderId="0" xfId="1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/>
    <xf numFmtId="0" fontId="1" fillId="0" borderId="0" xfId="0" applyFont="1" applyProtection="1"/>
    <xf numFmtId="0" fontId="14" fillId="0" borderId="0" xfId="0" applyFont="1" applyAlignment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Protection="1"/>
    <xf numFmtId="166" fontId="2" fillId="0" borderId="0" xfId="0" applyNumberFormat="1" applyFont="1" applyProtection="1"/>
    <xf numFmtId="0" fontId="15" fillId="0" borderId="0" xfId="0" applyFont="1"/>
    <xf numFmtId="0" fontId="1" fillId="0" borderId="0" xfId="0" applyFont="1" applyAlignment="1" applyProtection="1">
      <alignment horizontal="center"/>
    </xf>
    <xf numFmtId="0" fontId="1" fillId="0" borderId="0" xfId="0" applyFont="1" applyProtection="1">
      <protection locked="0"/>
    </xf>
    <xf numFmtId="166" fontId="1" fillId="0" borderId="0" xfId="0" applyNumberFormat="1" applyFont="1" applyProtection="1"/>
    <xf numFmtId="0" fontId="15" fillId="4" borderId="0" xfId="0" applyFont="1" applyFill="1"/>
    <xf numFmtId="0" fontId="1" fillId="4" borderId="0" xfId="0" applyFont="1" applyFill="1" applyAlignment="1" applyProtection="1">
      <alignment horizontal="center"/>
    </xf>
    <xf numFmtId="0" fontId="1" fillId="4" borderId="0" xfId="0" applyFont="1" applyFill="1" applyProtection="1">
      <protection locked="0"/>
    </xf>
    <xf numFmtId="0" fontId="1" fillId="4" borderId="0" xfId="0" applyFont="1" applyFill="1" applyProtection="1"/>
    <xf numFmtId="166" fontId="1" fillId="4" borderId="0" xfId="0" applyNumberFormat="1" applyFont="1" applyFill="1" applyProtection="1"/>
    <xf numFmtId="0" fontId="16" fillId="4" borderId="0" xfId="0" applyFont="1" applyFill="1"/>
    <xf numFmtId="0" fontId="19" fillId="0" borderId="0" xfId="0" applyFont="1"/>
    <xf numFmtId="0" fontId="20" fillId="0" borderId="0" xfId="0" applyFont="1" applyAlignment="1" applyProtection="1">
      <alignment horizontal="center"/>
    </xf>
    <xf numFmtId="0" fontId="20" fillId="0" borderId="0" xfId="0" applyFont="1" applyProtection="1">
      <protection locked="0"/>
    </xf>
    <xf numFmtId="0" fontId="20" fillId="0" borderId="0" xfId="0" applyFont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</cellXfs>
  <cellStyles count="2">
    <cellStyle name="Navadno" xfId="0" builtinId="0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33"/>
  <sheetViews>
    <sheetView tabSelected="1" showWhiteSpace="0" view="pageLayout" zoomScale="130" zoomScaleNormal="100" zoomScalePageLayoutView="130" workbookViewId="0">
      <selection activeCell="O7" sqref="O7"/>
    </sheetView>
  </sheetViews>
  <sheetFormatPr defaultRowHeight="12.75" x14ac:dyDescent="0.2"/>
  <cols>
    <col min="1" max="1" width="2.85546875" style="1" customWidth="1"/>
    <col min="2" max="2" width="20.85546875" style="2" customWidth="1"/>
    <col min="3" max="3" width="3.140625" style="2" customWidth="1"/>
    <col min="4" max="4" width="3.5703125" style="2" customWidth="1"/>
    <col min="5" max="5" width="6.42578125" style="2" customWidth="1"/>
    <col min="6" max="6" width="4.5703125" style="2" customWidth="1"/>
    <col min="7" max="8" width="6.42578125" style="2" customWidth="1"/>
    <col min="9" max="9" width="4.140625" style="2" customWidth="1"/>
    <col min="10" max="10" width="3.5703125" style="2" customWidth="1"/>
    <col min="11" max="12" width="4.140625" style="2" customWidth="1"/>
    <col min="13" max="13" width="22.42578125" style="2" customWidth="1"/>
    <col min="14" max="14" width="8.42578125" style="2" customWidth="1"/>
    <col min="15" max="15" width="5.28515625" style="2" customWidth="1"/>
    <col min="16" max="16" width="3" style="2" customWidth="1"/>
    <col min="17" max="17" width="5.5703125" style="2" customWidth="1"/>
    <col min="18" max="18" width="6.28515625" style="2" customWidth="1"/>
    <col min="19" max="19" width="6.5703125" style="2" customWidth="1"/>
    <col min="20" max="20" width="10.5703125" style="2" customWidth="1"/>
    <col min="21" max="21" width="9.85546875" style="2" customWidth="1"/>
    <col min="22" max="16384" width="9.140625" style="2"/>
  </cols>
  <sheetData>
    <row r="1" spans="1:21" x14ac:dyDescent="0.2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s="4" customFormat="1" ht="12" x14ac:dyDescent="0.2">
      <c r="A2" s="1"/>
      <c r="D2" s="5"/>
      <c r="E2" s="5"/>
      <c r="F2" s="5"/>
      <c r="G2" s="5"/>
      <c r="H2" s="5"/>
      <c r="I2" s="5"/>
      <c r="J2" s="5"/>
      <c r="K2" s="5"/>
      <c r="L2" s="5"/>
      <c r="M2" s="5" t="s">
        <v>0</v>
      </c>
      <c r="N2" s="5"/>
      <c r="O2" s="5"/>
      <c r="P2" s="6"/>
      <c r="Q2" s="6"/>
      <c r="R2" s="5"/>
      <c r="S2" s="5"/>
      <c r="T2" s="6"/>
    </row>
    <row r="3" spans="1:21" s="4" customFormat="1" x14ac:dyDescent="0.2">
      <c r="A3" s="1"/>
      <c r="D3" s="5"/>
      <c r="E3" s="5"/>
      <c r="F3" s="5"/>
      <c r="G3" s="5"/>
      <c r="H3" s="5"/>
      <c r="I3" s="5"/>
      <c r="J3" s="5"/>
      <c r="K3" s="5"/>
      <c r="L3" s="5"/>
      <c r="M3" s="5" t="s">
        <v>1</v>
      </c>
      <c r="N3" s="5"/>
      <c r="O3" s="5"/>
      <c r="P3" s="6"/>
      <c r="Q3" s="6"/>
      <c r="R3" s="5"/>
      <c r="S3" s="5"/>
      <c r="T3" s="6"/>
      <c r="U3" s="2"/>
    </row>
    <row r="4" spans="1:21" x14ac:dyDescent="0.2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1" s="17" customFormat="1" ht="64.5" customHeight="1" x14ac:dyDescent="0.2">
      <c r="A5" s="7" t="s">
        <v>2</v>
      </c>
      <c r="B5" s="8" t="s">
        <v>3</v>
      </c>
      <c r="C5" s="9" t="s">
        <v>4</v>
      </c>
      <c r="D5" s="9" t="s">
        <v>5</v>
      </c>
      <c r="E5" s="10" t="s">
        <v>6</v>
      </c>
      <c r="F5" s="11" t="s">
        <v>7</v>
      </c>
      <c r="G5" s="12" t="s">
        <v>8</v>
      </c>
      <c r="H5" s="13" t="s">
        <v>9</v>
      </c>
      <c r="I5" s="12" t="s">
        <v>10</v>
      </c>
      <c r="J5" s="13" t="s">
        <v>11</v>
      </c>
      <c r="K5" s="11" t="s">
        <v>12</v>
      </c>
      <c r="L5" s="11" t="s">
        <v>13</v>
      </c>
      <c r="M5" s="14" t="s">
        <v>14</v>
      </c>
      <c r="N5" s="15" t="s">
        <v>15</v>
      </c>
      <c r="O5" s="10" t="s">
        <v>16</v>
      </c>
      <c r="P5" s="16" t="s">
        <v>17</v>
      </c>
      <c r="Q5" s="16" t="s">
        <v>18</v>
      </c>
      <c r="R5" s="16" t="s">
        <v>19</v>
      </c>
      <c r="S5" s="16" t="s">
        <v>20</v>
      </c>
      <c r="T5" s="16" t="s">
        <v>21</v>
      </c>
      <c r="U5" s="16" t="s">
        <v>22</v>
      </c>
    </row>
    <row r="6" spans="1:21" x14ac:dyDescent="0.2">
      <c r="A6" s="18">
        <v>1</v>
      </c>
      <c r="B6" s="19" t="s">
        <v>23</v>
      </c>
      <c r="C6" s="20" t="s">
        <v>24</v>
      </c>
      <c r="D6" s="21">
        <v>0.15</v>
      </c>
      <c r="E6" s="22"/>
      <c r="F6" s="23"/>
      <c r="G6" s="24"/>
      <c r="H6" s="25">
        <f>IF(G6="DA",0.85,1)</f>
        <v>1</v>
      </c>
      <c r="I6" s="24"/>
      <c r="J6" s="25">
        <f>IF(I6="DA",0.95,1)</f>
        <v>1</v>
      </c>
      <c r="K6" s="26">
        <v>200</v>
      </c>
      <c r="L6" s="21">
        <f>D6*K6</f>
        <v>30</v>
      </c>
      <c r="M6" s="27"/>
      <c r="N6" s="28"/>
      <c r="O6" s="29">
        <v>0</v>
      </c>
      <c r="P6" s="30">
        <v>9.5</v>
      </c>
      <c r="Q6" s="31">
        <f t="shared" ref="Q6:Q12" si="0">PRODUCT(O6,(100+P6)/100)</f>
        <v>0</v>
      </c>
      <c r="R6" s="31" t="e">
        <f>O6/E6</f>
        <v>#DIV/0!</v>
      </c>
      <c r="S6" s="32" t="e">
        <f t="shared" ref="S6:S12" si="1">PRODUCT(L6,R6)</f>
        <v>#DIV/0!</v>
      </c>
      <c r="T6" s="33" t="e">
        <f>S6*H6*J6</f>
        <v>#DIV/0!</v>
      </c>
      <c r="U6" s="34" t="e">
        <f t="shared" ref="U6:U12" si="2">PRODUCT(T6,(100+P6)/100)</f>
        <v>#DIV/0!</v>
      </c>
    </row>
    <row r="7" spans="1:21" x14ac:dyDescent="0.2">
      <c r="A7" s="18">
        <v>1</v>
      </c>
      <c r="B7" s="19" t="s">
        <v>23</v>
      </c>
      <c r="C7" s="20" t="s">
        <v>25</v>
      </c>
      <c r="D7" s="21">
        <v>1</v>
      </c>
      <c r="E7" s="22"/>
      <c r="F7" s="23"/>
      <c r="G7" s="24"/>
      <c r="H7" s="25">
        <f t="shared" ref="H7:H12" si="3">IF(G7="DA",0.85,1)</f>
        <v>1</v>
      </c>
      <c r="I7" s="24"/>
      <c r="J7" s="25">
        <f t="shared" ref="J7:J12" si="4">IF(I7="DA",0.95,1)</f>
        <v>1</v>
      </c>
      <c r="K7" s="26">
        <v>40</v>
      </c>
      <c r="L7" s="21">
        <f>D7*K7</f>
        <v>40</v>
      </c>
      <c r="M7" s="27"/>
      <c r="N7" s="28"/>
      <c r="O7" s="29">
        <v>0</v>
      </c>
      <c r="P7" s="30">
        <v>9.5</v>
      </c>
      <c r="Q7" s="31">
        <f t="shared" si="0"/>
        <v>0</v>
      </c>
      <c r="R7" s="31" t="e">
        <f>O7/E7</f>
        <v>#DIV/0!</v>
      </c>
      <c r="S7" s="32" t="e">
        <f t="shared" si="1"/>
        <v>#DIV/0!</v>
      </c>
      <c r="T7" s="33" t="e">
        <f t="shared" ref="T7:T12" si="5">S7*H7*J7</f>
        <v>#DIV/0!</v>
      </c>
      <c r="U7" s="34" t="e">
        <f t="shared" si="2"/>
        <v>#DIV/0!</v>
      </c>
    </row>
    <row r="8" spans="1:21" x14ac:dyDescent="0.2">
      <c r="A8" s="18">
        <v>3</v>
      </c>
      <c r="B8" s="19" t="s">
        <v>26</v>
      </c>
      <c r="C8" s="20" t="s">
        <v>25</v>
      </c>
      <c r="D8" s="21">
        <v>0.15</v>
      </c>
      <c r="E8" s="22"/>
      <c r="F8" s="23"/>
      <c r="G8" s="24"/>
      <c r="H8" s="25">
        <f>IF(G8="DA",0.85,1)</f>
        <v>1</v>
      </c>
      <c r="I8" s="24"/>
      <c r="J8" s="25">
        <f t="shared" si="4"/>
        <v>1</v>
      </c>
      <c r="K8" s="26">
        <v>200</v>
      </c>
      <c r="L8" s="21">
        <f>D8*K8</f>
        <v>30</v>
      </c>
      <c r="M8" s="27"/>
      <c r="N8" s="28"/>
      <c r="O8" s="29">
        <v>0</v>
      </c>
      <c r="P8" s="30">
        <v>9.5</v>
      </c>
      <c r="Q8" s="31">
        <f t="shared" si="0"/>
        <v>0</v>
      </c>
      <c r="R8" s="31" t="e">
        <f>O8/E8</f>
        <v>#DIV/0!</v>
      </c>
      <c r="S8" s="32" t="e">
        <f t="shared" si="1"/>
        <v>#DIV/0!</v>
      </c>
      <c r="T8" s="33" t="e">
        <f t="shared" si="5"/>
        <v>#DIV/0!</v>
      </c>
      <c r="U8" s="34" t="e">
        <f t="shared" si="2"/>
        <v>#DIV/0!</v>
      </c>
    </row>
    <row r="9" spans="1:21" x14ac:dyDescent="0.2">
      <c r="A9" s="18">
        <v>3</v>
      </c>
      <c r="B9" s="19" t="s">
        <v>26</v>
      </c>
      <c r="C9" s="20" t="s">
        <v>25</v>
      </c>
      <c r="D9" s="21">
        <v>1</v>
      </c>
      <c r="E9" s="23"/>
      <c r="F9" s="23"/>
      <c r="G9" s="24"/>
      <c r="H9" s="25">
        <f t="shared" si="3"/>
        <v>1</v>
      </c>
      <c r="I9" s="24"/>
      <c r="J9" s="25">
        <f t="shared" si="4"/>
        <v>1</v>
      </c>
      <c r="K9" s="26">
        <v>40</v>
      </c>
      <c r="L9" s="21">
        <f>D9*K9</f>
        <v>40</v>
      </c>
      <c r="M9" s="27"/>
      <c r="N9" s="28"/>
      <c r="O9" s="29">
        <v>0</v>
      </c>
      <c r="P9" s="30">
        <v>9.5</v>
      </c>
      <c r="Q9" s="31">
        <f t="shared" si="0"/>
        <v>0</v>
      </c>
      <c r="R9" s="31" t="e">
        <f>O9/E9</f>
        <v>#DIV/0!</v>
      </c>
      <c r="S9" s="32" t="e">
        <f t="shared" si="1"/>
        <v>#DIV/0!</v>
      </c>
      <c r="T9" s="33" t="e">
        <f t="shared" si="5"/>
        <v>#DIV/0!</v>
      </c>
      <c r="U9" s="34" t="e">
        <f t="shared" si="2"/>
        <v>#DIV/0!</v>
      </c>
    </row>
    <row r="10" spans="1:21" x14ac:dyDescent="0.2">
      <c r="A10" s="18">
        <v>4</v>
      </c>
      <c r="B10" s="19" t="s">
        <v>27</v>
      </c>
      <c r="C10" s="20" t="s">
        <v>25</v>
      </c>
      <c r="D10" s="21">
        <v>0.15</v>
      </c>
      <c r="E10" s="23"/>
      <c r="F10" s="23"/>
      <c r="G10" s="24"/>
      <c r="H10" s="25">
        <f t="shared" si="3"/>
        <v>1</v>
      </c>
      <c r="I10" s="24"/>
      <c r="J10" s="25">
        <f t="shared" si="4"/>
        <v>1</v>
      </c>
      <c r="K10" s="26">
        <v>120</v>
      </c>
      <c r="L10" s="21">
        <f>D10*K10</f>
        <v>18</v>
      </c>
      <c r="M10" s="27"/>
      <c r="N10" s="28"/>
      <c r="O10" s="29">
        <v>0</v>
      </c>
      <c r="P10" s="30">
        <v>9.5</v>
      </c>
      <c r="Q10" s="31">
        <f t="shared" si="0"/>
        <v>0</v>
      </c>
      <c r="R10" s="31" t="e">
        <f>O10/E10</f>
        <v>#DIV/0!</v>
      </c>
      <c r="S10" s="32" t="e">
        <f t="shared" si="1"/>
        <v>#DIV/0!</v>
      </c>
      <c r="T10" s="33" t="e">
        <f t="shared" si="5"/>
        <v>#DIV/0!</v>
      </c>
      <c r="U10" s="34" t="e">
        <f t="shared" si="2"/>
        <v>#DIV/0!</v>
      </c>
    </row>
    <row r="11" spans="1:21" x14ac:dyDescent="0.2">
      <c r="A11" s="18">
        <v>5</v>
      </c>
      <c r="B11" s="19" t="s">
        <v>28</v>
      </c>
      <c r="C11" s="20" t="s">
        <v>25</v>
      </c>
      <c r="D11" s="21">
        <v>0.15</v>
      </c>
      <c r="E11" s="23"/>
      <c r="F11" s="23"/>
      <c r="G11" s="24"/>
      <c r="H11" s="25">
        <f t="shared" si="3"/>
        <v>1</v>
      </c>
      <c r="I11" s="24"/>
      <c r="J11" s="25">
        <f t="shared" si="4"/>
        <v>1</v>
      </c>
      <c r="K11" s="26">
        <v>120</v>
      </c>
      <c r="L11" s="21">
        <f>D11*K11</f>
        <v>18</v>
      </c>
      <c r="M11" s="27"/>
      <c r="N11" s="28"/>
      <c r="O11" s="29">
        <v>0</v>
      </c>
      <c r="P11" s="30">
        <v>9.5</v>
      </c>
      <c r="Q11" s="31">
        <f t="shared" si="0"/>
        <v>0</v>
      </c>
      <c r="R11" s="31" t="e">
        <f>O11/E11</f>
        <v>#DIV/0!</v>
      </c>
      <c r="S11" s="32" t="e">
        <f t="shared" si="1"/>
        <v>#DIV/0!</v>
      </c>
      <c r="T11" s="33" t="e">
        <f t="shared" si="5"/>
        <v>#DIV/0!</v>
      </c>
      <c r="U11" s="34" t="e">
        <f t="shared" si="2"/>
        <v>#DIV/0!</v>
      </c>
    </row>
    <row r="12" spans="1:21" x14ac:dyDescent="0.2">
      <c r="A12" s="18">
        <v>7</v>
      </c>
      <c r="B12" s="19" t="s">
        <v>29</v>
      </c>
      <c r="C12" s="20" t="s">
        <v>30</v>
      </c>
      <c r="D12" s="21">
        <v>1</v>
      </c>
      <c r="E12" s="23"/>
      <c r="F12" s="23"/>
      <c r="G12" s="23"/>
      <c r="H12" s="25">
        <f t="shared" si="3"/>
        <v>1</v>
      </c>
      <c r="I12" s="24"/>
      <c r="J12" s="25">
        <f t="shared" si="4"/>
        <v>1</v>
      </c>
      <c r="K12" s="26">
        <v>40</v>
      </c>
      <c r="L12" s="21">
        <v>30</v>
      </c>
      <c r="M12" s="27"/>
      <c r="N12" s="28"/>
      <c r="O12" s="29">
        <v>0</v>
      </c>
      <c r="P12" s="30">
        <v>9.5</v>
      </c>
      <c r="Q12" s="31">
        <f t="shared" si="0"/>
        <v>0</v>
      </c>
      <c r="R12" s="31" t="e">
        <f>O12/E12</f>
        <v>#DIV/0!</v>
      </c>
      <c r="S12" s="32" t="e">
        <f t="shared" si="1"/>
        <v>#DIV/0!</v>
      </c>
      <c r="T12" s="33" t="e">
        <f t="shared" si="5"/>
        <v>#DIV/0!</v>
      </c>
      <c r="U12" s="34" t="e">
        <f t="shared" si="2"/>
        <v>#DIV/0!</v>
      </c>
    </row>
    <row r="13" spans="1:21" s="40" customFormat="1" ht="11.25" x14ac:dyDescent="0.2">
      <c r="A13" s="35"/>
      <c r="B13" s="36" t="s">
        <v>31</v>
      </c>
      <c r="C13" s="37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38"/>
      <c r="R13" s="38"/>
      <c r="S13" s="39" t="e">
        <f>SUM(S6:S12)</f>
        <v>#DIV/0!</v>
      </c>
      <c r="T13" s="39" t="e">
        <f>SUM(T6:T12)</f>
        <v>#DIV/0!</v>
      </c>
      <c r="U13" s="39" t="e">
        <f>SUM(U6:U12)</f>
        <v>#DIV/0!</v>
      </c>
    </row>
    <row r="14" spans="1:21" s="42" customFormat="1" ht="11.25" x14ac:dyDescent="0.2">
      <c r="A14" s="41"/>
      <c r="T14" s="43"/>
    </row>
    <row r="15" spans="1:21" s="40" customFormat="1" ht="11.25" x14ac:dyDescent="0.2">
      <c r="B15" s="44" t="s">
        <v>32</v>
      </c>
    </row>
    <row r="16" spans="1:21" s="42" customFormat="1" ht="11.25" x14ac:dyDescent="0.2">
      <c r="A16" s="41"/>
      <c r="T16" s="43"/>
    </row>
    <row r="17" spans="1:19" s="48" customFormat="1" x14ac:dyDescent="0.2">
      <c r="A17" s="45"/>
      <c r="B17" s="46" t="s">
        <v>33</v>
      </c>
      <c r="C17" s="47"/>
      <c r="E17" s="49"/>
      <c r="G17" s="49"/>
      <c r="I17" s="49"/>
      <c r="J17" s="49"/>
      <c r="M17" s="49"/>
      <c r="N17" s="49"/>
      <c r="O17" s="49"/>
      <c r="P17" s="50"/>
      <c r="Q17" s="49"/>
    </row>
    <row r="18" spans="1:19" s="48" customFormat="1" ht="13.5" customHeight="1" x14ac:dyDescent="0.2">
      <c r="A18" s="45"/>
      <c r="B18" s="46" t="s">
        <v>34</v>
      </c>
      <c r="C18" s="47"/>
      <c r="E18" s="49"/>
      <c r="G18" s="49"/>
      <c r="I18" s="49"/>
      <c r="J18" s="49"/>
      <c r="M18" s="49"/>
      <c r="N18" s="49"/>
      <c r="O18" s="49"/>
      <c r="P18" s="50"/>
      <c r="Q18" s="49"/>
    </row>
    <row r="19" spans="1:19" s="48" customFormat="1" x14ac:dyDescent="0.2">
      <c r="A19" s="45"/>
      <c r="B19" s="46" t="s">
        <v>35</v>
      </c>
      <c r="C19" s="47"/>
      <c r="E19" s="49"/>
      <c r="G19" s="49"/>
      <c r="H19" s="49"/>
      <c r="K19" s="49"/>
      <c r="L19" s="49"/>
      <c r="M19" s="49"/>
      <c r="N19" s="50"/>
      <c r="O19" s="49"/>
    </row>
    <row r="20" spans="1:19" s="48" customFormat="1" x14ac:dyDescent="0.2">
      <c r="A20" s="45"/>
      <c r="B20" s="46" t="s">
        <v>36</v>
      </c>
      <c r="C20" s="47"/>
      <c r="E20" s="49"/>
      <c r="G20" s="49"/>
      <c r="H20" s="49"/>
      <c r="K20" s="49"/>
      <c r="L20" s="49"/>
      <c r="M20" s="49"/>
      <c r="N20" s="50"/>
      <c r="O20" s="49"/>
    </row>
    <row r="21" spans="1:19" s="48" customFormat="1" x14ac:dyDescent="0.2">
      <c r="A21" s="45"/>
      <c r="B21" s="46" t="s">
        <v>37</v>
      </c>
      <c r="C21" s="47"/>
      <c r="E21" s="49"/>
      <c r="G21" s="49"/>
      <c r="H21" s="49"/>
      <c r="K21" s="49"/>
      <c r="L21" s="49"/>
      <c r="M21" s="49"/>
      <c r="N21" s="50"/>
      <c r="O21" s="49"/>
    </row>
    <row r="22" spans="1:19" s="48" customFormat="1" x14ac:dyDescent="0.2">
      <c r="A22" s="45"/>
      <c r="B22" s="46" t="s">
        <v>38</v>
      </c>
      <c r="C22" s="47"/>
      <c r="E22" s="49"/>
      <c r="G22" s="49"/>
      <c r="H22" s="49"/>
      <c r="K22" s="49"/>
      <c r="L22" s="49"/>
      <c r="M22" s="49"/>
      <c r="N22" s="50"/>
      <c r="O22" s="49"/>
    </row>
    <row r="23" spans="1:19" s="48" customFormat="1" x14ac:dyDescent="0.2">
      <c r="A23" s="45"/>
      <c r="B23" s="46" t="s">
        <v>39</v>
      </c>
      <c r="C23" s="47"/>
      <c r="E23" s="49"/>
      <c r="G23" s="49"/>
      <c r="H23" s="49"/>
      <c r="K23" s="49"/>
      <c r="L23" s="49"/>
      <c r="M23" s="49"/>
      <c r="N23" s="50"/>
      <c r="O23" s="49"/>
    </row>
    <row r="24" spans="1:19" s="48" customFormat="1" x14ac:dyDescent="0.2">
      <c r="A24" s="45"/>
      <c r="B24" s="46" t="s">
        <v>40</v>
      </c>
      <c r="C24" s="47"/>
      <c r="E24" s="49"/>
      <c r="G24" s="49"/>
      <c r="H24" s="49"/>
      <c r="I24" s="49"/>
      <c r="K24" s="49"/>
      <c r="L24" s="49"/>
      <c r="O24" s="49"/>
      <c r="P24" s="49"/>
      <c r="Q24" s="49"/>
      <c r="R24" s="50"/>
      <c r="S24" s="49"/>
    </row>
    <row r="25" spans="1:19" s="48" customFormat="1" x14ac:dyDescent="0.2">
      <c r="A25" s="45"/>
      <c r="B25" s="46" t="s">
        <v>41</v>
      </c>
      <c r="C25" s="47"/>
      <c r="E25" s="49"/>
      <c r="G25" s="49"/>
      <c r="H25" s="49"/>
      <c r="I25" s="49"/>
      <c r="K25" s="49"/>
      <c r="L25" s="49"/>
      <c r="O25" s="49"/>
      <c r="P25" s="49"/>
      <c r="Q25" s="49"/>
      <c r="R25" s="50"/>
      <c r="S25" s="49"/>
    </row>
    <row r="26" spans="1:19" s="48" customFormat="1" x14ac:dyDescent="0.2">
      <c r="A26" s="45"/>
      <c r="B26" s="45" t="s">
        <v>42</v>
      </c>
      <c r="C26" s="47"/>
      <c r="E26" s="49"/>
      <c r="G26" s="49"/>
      <c r="H26" s="49"/>
      <c r="K26" s="49"/>
      <c r="L26" s="49"/>
      <c r="M26" s="49"/>
      <c r="N26" s="50"/>
      <c r="O26" s="49"/>
    </row>
    <row r="27" spans="1:19" s="48" customFormat="1" x14ac:dyDescent="0.2">
      <c r="A27" s="45"/>
      <c r="B27" s="51" t="s">
        <v>43</v>
      </c>
      <c r="C27" s="47"/>
      <c r="E27" s="49"/>
      <c r="G27" s="49"/>
      <c r="H27" s="49"/>
      <c r="L27" s="49"/>
      <c r="M27" s="49"/>
      <c r="N27" s="49"/>
      <c r="O27" s="50"/>
      <c r="P27" s="49"/>
    </row>
    <row r="28" spans="1:19" s="53" customFormat="1" ht="11.25" x14ac:dyDescent="0.2">
      <c r="A28" s="45"/>
      <c r="B28" s="51" t="s">
        <v>44</v>
      </c>
      <c r="C28" s="52"/>
      <c r="E28" s="45"/>
      <c r="G28" s="45"/>
      <c r="H28" s="45"/>
      <c r="L28" s="45"/>
      <c r="M28" s="45"/>
      <c r="N28" s="45"/>
      <c r="O28" s="54"/>
    </row>
    <row r="29" spans="1:19" s="53" customFormat="1" ht="11.25" x14ac:dyDescent="0.2">
      <c r="A29" s="45"/>
      <c r="B29" s="55" t="s">
        <v>45</v>
      </c>
      <c r="C29" s="56"/>
      <c r="D29" s="57"/>
      <c r="E29" s="58"/>
      <c r="F29" s="58"/>
      <c r="G29" s="58"/>
      <c r="H29" s="58"/>
      <c r="I29" s="58"/>
      <c r="J29" s="58"/>
      <c r="K29" s="58"/>
      <c r="L29" s="57"/>
      <c r="M29" s="57"/>
      <c r="N29" s="57"/>
      <c r="O29" s="58"/>
      <c r="P29" s="58"/>
      <c r="Q29" s="58"/>
      <c r="R29" s="59"/>
    </row>
    <row r="30" spans="1:19" s="53" customFormat="1" ht="11.25" x14ac:dyDescent="0.2">
      <c r="A30" s="45"/>
      <c r="B30" s="55" t="s">
        <v>46</v>
      </c>
      <c r="C30" s="56"/>
      <c r="D30" s="57"/>
      <c r="E30" s="58"/>
      <c r="F30" s="57"/>
      <c r="G30" s="58"/>
      <c r="H30" s="58"/>
      <c r="I30" s="58"/>
      <c r="J30" s="58"/>
      <c r="K30" s="58"/>
      <c r="L30" s="58"/>
      <c r="M30" s="57"/>
      <c r="N30" s="57"/>
      <c r="O30" s="57"/>
      <c r="P30" s="58"/>
      <c r="Q30" s="58"/>
      <c r="R30" s="58"/>
      <c r="S30" s="54"/>
    </row>
    <row r="31" spans="1:19" s="53" customFormat="1" ht="12" x14ac:dyDescent="0.2">
      <c r="A31" s="45"/>
      <c r="B31" s="60" t="s">
        <v>47</v>
      </c>
      <c r="C31" s="56"/>
      <c r="D31" s="57"/>
      <c r="E31" s="58"/>
      <c r="F31" s="57"/>
      <c r="G31" s="58"/>
      <c r="H31" s="58"/>
      <c r="I31" s="57"/>
      <c r="J31" s="57"/>
      <c r="K31" s="57"/>
      <c r="L31" s="57"/>
      <c r="M31" s="58"/>
      <c r="N31" s="58"/>
      <c r="O31" s="58"/>
      <c r="P31" s="58"/>
      <c r="Q31" s="57"/>
      <c r="R31" s="57"/>
      <c r="S31" s="54"/>
    </row>
    <row r="32" spans="1:19" s="53" customFormat="1" ht="15.75" x14ac:dyDescent="0.25">
      <c r="A32" s="45"/>
      <c r="B32" s="61" t="s">
        <v>48</v>
      </c>
      <c r="C32" s="62"/>
      <c r="D32" s="63"/>
      <c r="E32" s="64"/>
      <c r="F32" s="63"/>
      <c r="G32" s="64"/>
      <c r="H32" s="64"/>
      <c r="I32" s="64"/>
      <c r="J32" s="63"/>
      <c r="K32" s="63"/>
      <c r="L32" s="63"/>
      <c r="M32" s="63"/>
      <c r="N32" s="45"/>
      <c r="O32" s="45"/>
      <c r="P32" s="45"/>
      <c r="Q32" s="54"/>
      <c r="R32" s="45"/>
    </row>
    <row r="33" spans="1:18" s="48" customFormat="1" x14ac:dyDescent="0.2">
      <c r="A33" s="65" t="s">
        <v>49</v>
      </c>
      <c r="B33" s="65"/>
      <c r="C33" s="66"/>
      <c r="D33" s="67"/>
      <c r="E33" s="65"/>
      <c r="F33" s="67"/>
      <c r="G33" s="65"/>
      <c r="H33" s="65"/>
      <c r="I33" s="65"/>
      <c r="J33" s="67"/>
      <c r="K33" s="68" t="s">
        <v>50</v>
      </c>
      <c r="L33" s="67"/>
      <c r="M33" s="67"/>
      <c r="N33" s="65" t="s">
        <v>51</v>
      </c>
      <c r="O33" s="65"/>
      <c r="P33" s="65"/>
      <c r="Q33" s="50"/>
      <c r="R33" s="49"/>
    </row>
  </sheetData>
  <sheetProtection algorithmName="SHA-512" hashValue="Qi+JqveUf6kiyCQ9KgHFyIohkKRRHUyvaI7hvBFaRDFTiI/zo++J4yKDIRixKjfQGZpMdlx5AAsMjZ62hniQjA==" saltValue="XEhIL8KG7Mq0uYXJweqDrw==" spinCount="100000" sheet="1" objects="1" scenarios="1"/>
  <pageMargins left="0.35433070866141736" right="0.35433070866141736" top="0.98425196850393704" bottom="0.59055118110236227" header="0" footer="0"/>
  <pageSetup paperSize="9" orientation="landscape" verticalDpi="300" r:id="rId1"/>
  <headerFooter alignWithMargins="0">
    <oddHeader xml:space="preserve">&amp;LNAROČNIK:   
                   &amp;G
&amp;C                                                                  PONUDNIK:&amp;R        </oddHeader>
    <oddFooter>&amp;C&amp;"-,Običajno"&amp;8Stran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3.3 Mlečni iz ekološkega mleka</vt:lpstr>
      <vt:lpstr>'3.3 Mlečni iz ekološkega mleka'!Tiskanje_naslovov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Jelen</dc:creator>
  <cp:lastModifiedBy>Eva Jelen</cp:lastModifiedBy>
  <dcterms:created xsi:type="dcterms:W3CDTF">2021-06-21T12:43:02Z</dcterms:created>
  <dcterms:modified xsi:type="dcterms:W3CDTF">2021-06-21T12:44:08Z</dcterms:modified>
</cp:coreProperties>
</file>